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5\Industrial Sector\"/>
    </mc:Choice>
  </mc:AlternateContent>
  <xr:revisionPtr revIDLastSave="0" documentId="13_ncr:1_{8BAF9A3E-6C4B-4489-A9A0-C024B0408C7D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Annual Financial Data" sheetId="1" r:id="rId1"/>
    <sheet name="Financial Ratio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21" i="2" l="1"/>
  <c r="B20" i="2"/>
  <c r="B17" i="2"/>
  <c r="C18" i="2"/>
  <c r="C19" i="2"/>
  <c r="C34" i="2" l="1"/>
  <c r="C25" i="2" l="1"/>
  <c r="C27" i="2" l="1"/>
  <c r="C23" i="2"/>
  <c r="C38" i="2" l="1"/>
  <c r="C35" i="2" s="1"/>
  <c r="C29" i="2"/>
  <c r="C37" i="2"/>
  <c r="C24" i="2"/>
  <c r="C33" i="2"/>
  <c r="B38" i="2"/>
  <c r="B35" i="2" s="1"/>
  <c r="B37" i="2"/>
  <c r="B34" i="2"/>
  <c r="B33" i="2"/>
  <c r="B30" i="2"/>
  <c r="B29" i="2"/>
  <c r="B27" i="2"/>
  <c r="B26" i="2"/>
  <c r="B19" i="2"/>
  <c r="B18" i="2"/>
  <c r="C30" i="2" l="1"/>
  <c r="C26" i="2"/>
</calcChain>
</file>

<file path=xl/sharedStrings.xml><?xml version="1.0" encoding="utf-8"?>
<sst xmlns="http://schemas.openxmlformats.org/spreadsheetml/2006/main" count="233" uniqueCount="214">
  <si>
    <t>THE JORDAN WORSTED MILLS</t>
  </si>
  <si>
    <t>مصانع الآجواخ الاردنية</t>
  </si>
  <si>
    <t>Statement of financial position</t>
  </si>
  <si>
    <t>قائمة المركز المالي</t>
  </si>
  <si>
    <t>Income statement</t>
  </si>
  <si>
    <t>قائمة الدخل</t>
  </si>
  <si>
    <t>Statement of cash flows</t>
  </si>
  <si>
    <t>قائمة التدفقات النقدية</t>
  </si>
  <si>
    <t>Trading Information in the Regular Market</t>
  </si>
  <si>
    <t>معلومات التداول في السوق النظامي</t>
  </si>
  <si>
    <t>Par Value / Share (JD)</t>
  </si>
  <si>
    <t>(القيمة الاسمية للسهم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</si>
  <si>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</si>
  <si>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</si>
  <si>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</si>
  <si>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</si>
  <si>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</si>
  <si>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</si>
  <si>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</si>
  <si>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</si>
  <si>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</si>
  <si>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</si>
  <si>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</si>
  <si>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</si>
  <si>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</si>
  <si>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</si>
  <si>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</si>
  <si>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</si>
  <si>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</si>
  <si>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</si>
  <si>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</si>
  <si>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</si>
  <si>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</si>
  <si>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</si>
  <si>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</si>
  <si>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</si>
  <si>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</si>
  <si>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</si>
  <si>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</si>
  <si>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</si>
  <si>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</si>
  <si>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</si>
  <si>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</si>
  <si>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</si>
  <si>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</si>
  <si>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</si>
  <si>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</si>
  <si>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</si>
  <si>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</si>
  <si>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</si>
  <si>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Total Assets Turnover (Times )</t>
  </si>
  <si>
    <t>Fixed Assets Turnover (Times)</t>
  </si>
  <si>
    <t>Working Capital Turnover (Times)</t>
  </si>
  <si>
    <t>Current Ratio (Times)</t>
  </si>
  <si>
    <t>Working Capital (JD)</t>
  </si>
  <si>
    <t>-</t>
  </si>
  <si>
    <t xml:space="preserve">معدل تغطية الفوائد (مرة) </t>
  </si>
  <si>
    <t xml:space="preserve">معدل دوران الموجودات (مرة) </t>
  </si>
  <si>
    <t xml:space="preserve">معدل دوران الموجودات الثابتة (مرة) </t>
  </si>
  <si>
    <t xml:space="preserve">معدل دوران رأس المال العامل (مرة) </t>
  </si>
  <si>
    <t xml:space="preserve">نسبة التداول (مرة) </t>
  </si>
  <si>
    <t xml:space="preserve">رأس المال العامل (دينار) </t>
  </si>
  <si>
    <t>صافي الربح الى المبيعات %</t>
  </si>
  <si>
    <t>الممتلكات والآلات والمعدات</t>
  </si>
  <si>
    <t>Property, plant and equipment</t>
  </si>
  <si>
    <t>الاستثمارات العقارية</t>
  </si>
  <si>
    <t>Investment property</t>
  </si>
  <si>
    <t>الاستثمارات في الشركات التابعة والمشاريع المشتركة والشركات الحليفة</t>
  </si>
  <si>
    <t>Investments in subsidiaries, joint ventures and associates</t>
  </si>
  <si>
    <t>موجودات مالية بالقيمة العادلة من خلال الدخل الشامل الاخر</t>
  </si>
  <si>
    <t>Financial assets at fair value through other comprehensive income</t>
  </si>
  <si>
    <t>Financial assets at amortized cost</t>
  </si>
  <si>
    <t>إجمالي الموجودات غير المتداولة</t>
  </si>
  <si>
    <t>Total non-current assets</t>
  </si>
  <si>
    <t>النقد في الصندوق ولدى البنوك</t>
  </si>
  <si>
    <t>Cash and banks balances</t>
  </si>
  <si>
    <t>الذمم التجارية والذمم الأخرى المدينة المتداولة</t>
  </si>
  <si>
    <t>Trade and other current receivables</t>
  </si>
  <si>
    <t>المخزون</t>
  </si>
  <si>
    <t/>
  </si>
  <si>
    <t>Inventories</t>
  </si>
  <si>
    <t>قطع غيار</t>
  </si>
  <si>
    <t>Spare parts</t>
  </si>
  <si>
    <t>موجودات مالية بالقيمة العادلة من خلال قائمة الدخل</t>
  </si>
  <si>
    <t>Financial assets at fair value through profit or loss</t>
  </si>
  <si>
    <t>المجموع</t>
  </si>
  <si>
    <t>Total</t>
  </si>
  <si>
    <t>موجودات محتفظ بها للبيع</t>
  </si>
  <si>
    <t>Assets held for sale</t>
  </si>
  <si>
    <t>إجمالي الموجودات المتداولة</t>
  </si>
  <si>
    <t>Total current assets</t>
  </si>
  <si>
    <t>مجموع الموجودات</t>
  </si>
  <si>
    <t>Total assets</t>
  </si>
  <si>
    <t>رأس المال المكتتب به (المدفوع)</t>
  </si>
  <si>
    <t>Paid-up capital</t>
  </si>
  <si>
    <t>الأرباح (الخسائر) المدورة</t>
  </si>
  <si>
    <t>Retained earnings (accumulated losses)</t>
  </si>
  <si>
    <t>علاوة إصدار</t>
  </si>
  <si>
    <t>Share premium</t>
  </si>
  <si>
    <t>احتياطي اجباري</t>
  </si>
  <si>
    <t>Statutory reserve</t>
  </si>
  <si>
    <t>إحتياطي اختياري</t>
  </si>
  <si>
    <t>Voluntary reserve</t>
  </si>
  <si>
    <t>إحتياطي خاص</t>
  </si>
  <si>
    <t>Special reserve</t>
  </si>
  <si>
    <t>إحتياطي القيمة العادلة</t>
  </si>
  <si>
    <t>Fair value reserve</t>
  </si>
  <si>
    <t>إجمالي حقوق الملكية المنسوبة إلى مالكي الشركة الأم</t>
  </si>
  <si>
    <t>Total equity attributable to owners of parent</t>
  </si>
  <si>
    <t>إجمالي حقوق الملكية</t>
  </si>
  <si>
    <t>Total equity</t>
  </si>
  <si>
    <t>الذمم التجارية والذمم الأخرى الدائنة غير المتداولة</t>
  </si>
  <si>
    <t>Trade and other non-current payables</t>
  </si>
  <si>
    <t>المخصصات غير المتداولة</t>
  </si>
  <si>
    <t>Non-current provisions</t>
  </si>
  <si>
    <t>إجمالي المطلوبات غير المتداولة</t>
  </si>
  <si>
    <t>Total non-current liabilities</t>
  </si>
  <si>
    <t>الذمم التجارية والذمم الأخرى الدائنة</t>
  </si>
  <si>
    <t>Trade and other current payables</t>
  </si>
  <si>
    <t>الاقتراضات المتداولة</t>
  </si>
  <si>
    <t>Current borrowings</t>
  </si>
  <si>
    <t>مخصص ضريبة دخل</t>
  </si>
  <si>
    <t>Income tax provision</t>
  </si>
  <si>
    <t>إجمالي المطلوبات المتداولة</t>
  </si>
  <si>
    <t>Total current liabilities</t>
  </si>
  <si>
    <t>مجموع المطلوبات</t>
  </si>
  <si>
    <t>Total liabilities</t>
  </si>
  <si>
    <t>إجمالي المطلوبات وحقوق الملكية</t>
  </si>
  <si>
    <t>Total equity and liabilities</t>
  </si>
  <si>
    <t>الإيرادات</t>
  </si>
  <si>
    <t>Revenue</t>
  </si>
  <si>
    <t>تكلفة المبيعات</t>
  </si>
  <si>
    <t>Cost of revenues</t>
  </si>
  <si>
    <t>مجمل الربح</t>
  </si>
  <si>
    <t>Gross profit</t>
  </si>
  <si>
    <t>الإيرادات الأخرى</t>
  </si>
  <si>
    <t>Other income</t>
  </si>
  <si>
    <t>المصاريف الادارية والعمومية</t>
  </si>
  <si>
    <t>General and administrative expense</t>
  </si>
  <si>
    <t>الربح التشغيلي</t>
  </si>
  <si>
    <t>Operating profit</t>
  </si>
  <si>
    <t>أرباح (خسائر) موجودات مالية بالقيمة العادلة من خلال قائمة الدخل</t>
  </si>
  <si>
    <t>Gains (losses) on financial assets at fair value through profit or loss</t>
  </si>
  <si>
    <t>توزيعات نقدية من موجودات مالية بالقيمة العادلة من خلال الدخل الشامل الآخر</t>
  </si>
  <si>
    <t>Dividends on financial assets at fair value through other comprehensive income</t>
  </si>
  <si>
    <t>أرباح (خسائر) موجودات مالية بالتكلفة المطفأة</t>
  </si>
  <si>
    <t>Gains (losses) on financial assets carried at amortized cost</t>
  </si>
  <si>
    <t>الربح (الخسارة) قبل الضريبة من العمليات المستمرة</t>
  </si>
  <si>
    <t>Profit (loss) before tax from continuous operations</t>
  </si>
  <si>
    <t>مصروف ضريبة الدخل</t>
  </si>
  <si>
    <t>Income Tax Expense</t>
  </si>
  <si>
    <t>الربح (الخسارة) من العمليات المستمرة</t>
  </si>
  <si>
    <t>Profit (loss) from continuing operations</t>
  </si>
  <si>
    <t>الربح (الخسارة)</t>
  </si>
  <si>
    <t>Profit (loss)</t>
  </si>
  <si>
    <t>الربح (الخسارة)، المنسوب إلى مساهمي الشركة</t>
  </si>
  <si>
    <t>Profit (loss), attributable to owners</t>
  </si>
  <si>
    <t>الربح (الخسارة)، المنسوب إلى حقوق غير المسيطرين</t>
  </si>
  <si>
    <t>Profit (loss), attributable to non-controlling interests</t>
  </si>
  <si>
    <t>صافي التدفق النقدي من (المستخدم في) الانشطة الإستثمارية</t>
  </si>
  <si>
    <t>Net cash flows from (used in) investing activities</t>
  </si>
  <si>
    <t>صافي التدفقات النقدي من (المستخدم في) الانشطة التمويلية</t>
  </si>
  <si>
    <t>Net cash flows from (used in) financing activities</t>
  </si>
  <si>
    <t>النقد وما في حكمه في بداية الفترة</t>
  </si>
  <si>
    <t>Cash and cash equivalents at beginning of period</t>
  </si>
  <si>
    <t>النقد وما في حكمه في نهاية الفترة</t>
  </si>
  <si>
    <t>Cash and cash equivalents at end of period</t>
  </si>
  <si>
    <t>Current receivables due from related parties</t>
  </si>
  <si>
    <t>Other reserves</t>
  </si>
  <si>
    <t>Non-controlling interests</t>
  </si>
  <si>
    <t>Other current liabilities</t>
  </si>
  <si>
    <t>Selling and distribution expenses</t>
  </si>
  <si>
    <t>Other expenses</t>
  </si>
  <si>
    <t>Finance costs</t>
  </si>
  <si>
    <t>الذمم المدينة المتداولة المستحقة من أطراف ذات علاقة</t>
  </si>
  <si>
    <t>احتياطيات أخرى</t>
  </si>
  <si>
    <t>حقوق غير المسيطرين</t>
  </si>
  <si>
    <t>مطلوبات متداولة أخرى</t>
  </si>
  <si>
    <t>مصاريف بيع وتوزيع</t>
  </si>
  <si>
    <t>مصاريف اخرى</t>
  </si>
  <si>
    <t>تكاليف التمويل</t>
  </si>
  <si>
    <t>الموجودات المالية بالتكلفة المطفأة</t>
  </si>
  <si>
    <t>البيانات المالية السنوية لعام 2024</t>
  </si>
  <si>
    <t>Annual Financial Data for the Year 2024</t>
  </si>
  <si>
    <t>*يعكس آخر سعر للشركة المدرجة بغض النظر فيما إذا تم تسجيل هذا السعر في سوق الأوراق المالية المدرجة أو غير المدرجة.</t>
  </si>
  <si>
    <t>*Reflects the listed company's last closing price, regardless of whether this price was registered in the listed or unlisted securities market.</t>
  </si>
  <si>
    <t>الزي لصناعة الألبسة الجاهزة</t>
  </si>
  <si>
    <t>EL-ZAY READY WEAR MANUFACTURING</t>
  </si>
  <si>
    <t>موجودات غير ملموسة</t>
  </si>
  <si>
    <t>Intangible assets</t>
  </si>
  <si>
    <t>مشاريع تحت التنفيذ</t>
  </si>
  <si>
    <t>Projects in progress</t>
  </si>
  <si>
    <t>موجودات متداولة أخرى</t>
  </si>
  <si>
    <t>Other current assets</t>
  </si>
  <si>
    <t>موجودات غير متداولة أخرى</t>
  </si>
  <si>
    <t>Other non-current assets</t>
  </si>
  <si>
    <t>قروض دائنة طويلة الأجل</t>
  </si>
  <si>
    <t>Long term loans payable</t>
  </si>
  <si>
    <t>مطلوبات غير متداولة أخرى</t>
  </si>
  <si>
    <t>Other non-current liabilities</t>
  </si>
  <si>
    <t>*(سعر الإغلاق (دينار</t>
  </si>
  <si>
    <t>Closing Price (JD)*</t>
  </si>
  <si>
    <t>صافي التدفقات النقدية من (المستخدمه في) الانشطة التشغيلية</t>
  </si>
  <si>
    <t>الدخل التمويلي</t>
  </si>
  <si>
    <t>صافي دخل (مصروف) التمويل</t>
  </si>
  <si>
    <t>خصم إصدار</t>
  </si>
  <si>
    <t>Share discount</t>
  </si>
  <si>
    <t>أرباح (خسائر) عملات أجنبية</t>
  </si>
  <si>
    <t>Finance income</t>
  </si>
  <si>
    <t>Net finance income (cost)</t>
  </si>
  <si>
    <t>Currency exchange differences</t>
  </si>
  <si>
    <t>قروض قصيرة الأجل دائنة</t>
  </si>
  <si>
    <t>Short term loans payables</t>
  </si>
  <si>
    <t>Net cash flows from (used in) operating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</si>
</sst>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5" formatCode="&quot;£&quot;#,##0;\-&quot;£&quot;#,##0"/>
    <numFmt numFmtId="164" formatCode="dd\-mm\-yyyy"/>
    <numFmt numFmtId="165" formatCode="_-* #,##0.00_-;_-* #,##0.00\-;_-* &quot;-&quot;??_-;_-@_-"/>
    <numFmt numFmtId="166" formatCode="#,##0.0"/>
    <numFmt numFmtId="167" formatCode="mmmm\ d\,\ yyyy"/>
  </numFmts>
  <fonts count="41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b/>
      <sz val="18"/>
      <color theme="3"/>
      <name val="Calibri Light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b/>
      <sz val="18"/>
      <name val="Arial"/>
      <family val="2"/>
    </font>
    <font>
      <b/>
      <sz val="12"/>
      <name val="Arial"/>
      <family val="2"/>
    </font>
    <font>
      <b/>
      <sz val="18"/>
      <color theme="3"/>
      <name val="Calibri Light"/>
      <family val="2"/>
      <scheme val="major"/>
    </font>
    <font>
      <sz val="11"/>
      <color rgb="FF9C65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/>
      <diagonal/>
    </border>
  </borders>
  <cellStyleXfs count="158">
    <xf numFmtId="0" fontId="0" fillId="0" borderId="0"/>
    <xf numFmtId="0" fontId="6" fillId="0" borderId="11" applyNumberFormat="0" applyFill="0" applyAlignment="0" applyProtection="0"/>
    <xf numFmtId="0" fontId="7" fillId="0" borderId="12" applyNumberFormat="0" applyFill="0" applyAlignment="0" applyProtection="0"/>
    <xf numFmtId="0" fontId="18" fillId="0" borderId="19" applyNumberFormat="0" applyFill="0" applyAlignment="0" applyProtection="0"/>
    <xf numFmtId="0" fontId="20" fillId="0" borderId="0"/>
    <xf numFmtId="0" fontId="21" fillId="0" borderId="0" applyNumberFormat="0" applyFill="0" applyBorder="0" applyAlignment="0" applyProtection="0"/>
    <xf numFmtId="0" fontId="24" fillId="0" borderId="13" applyNumberFormat="0" applyFill="0" applyAlignment="0" applyProtection="0"/>
    <xf numFmtId="0" fontId="24" fillId="0" borderId="0" applyNumberFormat="0" applyFill="0" applyBorder="0" applyAlignment="0" applyProtection="0"/>
    <xf numFmtId="0" fontId="25" fillId="3" borderId="0" applyNumberFormat="0" applyBorder="0" applyAlignment="0" applyProtection="0"/>
    <xf numFmtId="0" fontId="26" fillId="4" borderId="0" applyNumberFormat="0" applyBorder="0" applyAlignment="0" applyProtection="0"/>
    <xf numFmtId="0" fontId="27" fillId="5" borderId="0" applyNumberFormat="0" applyBorder="0" applyAlignment="0" applyProtection="0"/>
    <xf numFmtId="0" fontId="28" fillId="6" borderId="14" applyNumberFormat="0" applyAlignment="0" applyProtection="0"/>
    <xf numFmtId="0" fontId="29" fillId="7" borderId="15" applyNumberFormat="0" applyAlignment="0" applyProtection="0"/>
    <xf numFmtId="0" fontId="30" fillId="7" borderId="14" applyNumberFormat="0" applyAlignment="0" applyProtection="0"/>
    <xf numFmtId="0" fontId="31" fillId="0" borderId="16" applyNumberFormat="0" applyFill="0" applyAlignment="0" applyProtection="0"/>
    <xf numFmtId="0" fontId="32" fillId="8" borderId="17" applyNumberFormat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6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36" fillId="13" borderId="0" applyNumberFormat="0" applyBorder="0" applyAlignment="0" applyProtection="0"/>
    <xf numFmtId="0" fontId="36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36" fillId="21" borderId="0" applyNumberFormat="0" applyBorder="0" applyAlignment="0" applyProtection="0"/>
    <xf numFmtId="0" fontId="36" fillId="22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36" fillId="25" borderId="0" applyNumberFormat="0" applyBorder="0" applyAlignment="0" applyProtection="0"/>
    <xf numFmtId="0" fontId="36" fillId="26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36" fillId="29" borderId="0" applyNumberFormat="0" applyBorder="0" applyAlignment="0" applyProtection="0"/>
    <xf numFmtId="0" fontId="36" fillId="30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36" fillId="33" borderId="0" applyNumberFormat="0" applyBorder="0" applyAlignment="0" applyProtection="0"/>
    <xf numFmtId="0" fontId="4" fillId="0" borderId="0"/>
    <xf numFmtId="166" fontId="4" fillId="0" borderId="0" applyFill="0" applyBorder="0" applyAlignment="0" applyProtection="0"/>
    <xf numFmtId="3" fontId="4" fillId="0" borderId="0" applyFill="0" applyBorder="0" applyAlignment="0" applyProtection="0"/>
    <xf numFmtId="5" fontId="4" fillId="0" borderId="0" applyFill="0" applyBorder="0" applyAlignment="0" applyProtection="0"/>
    <xf numFmtId="167" fontId="4" fillId="0" borderId="0" applyFill="0" applyBorder="0" applyAlignment="0" applyProtection="0"/>
    <xf numFmtId="2" fontId="4" fillId="0" borderId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20" applyNumberFormat="0" applyFill="0" applyAlignment="0" applyProtection="0"/>
    <xf numFmtId="0" fontId="20" fillId="0" borderId="0"/>
    <xf numFmtId="0" fontId="4" fillId="0" borderId="0"/>
    <xf numFmtId="166" fontId="4" fillId="0" borderId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4" fillId="0" borderId="20" applyNumberFormat="0" applyFill="0" applyAlignment="0" applyProtection="0"/>
    <xf numFmtId="0" fontId="20" fillId="0" borderId="0"/>
    <xf numFmtId="0" fontId="4" fillId="0" borderId="0"/>
    <xf numFmtId="166" fontId="4" fillId="0" borderId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4" fillId="0" borderId="20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20" fillId="0" borderId="0"/>
    <xf numFmtId="0" fontId="22" fillId="0" borderId="11" applyNumberFormat="0" applyFill="0" applyAlignment="0" applyProtection="0"/>
    <xf numFmtId="0" fontId="23" fillId="0" borderId="12" applyNumberFormat="0" applyFill="0" applyAlignment="0" applyProtection="0"/>
    <xf numFmtId="0" fontId="20" fillId="9" borderId="18" applyNumberFormat="0" applyFont="0" applyAlignment="0" applyProtection="0"/>
    <xf numFmtId="0" fontId="35" fillId="0" borderId="19" applyNumberFormat="0" applyFill="0" applyAlignment="0" applyProtection="0"/>
    <xf numFmtId="0" fontId="4" fillId="0" borderId="0"/>
    <xf numFmtId="0" fontId="20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20" fillId="0" borderId="0"/>
    <xf numFmtId="0" fontId="4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20" fillId="0" borderId="0"/>
    <xf numFmtId="0" fontId="4" fillId="0" borderId="0"/>
    <xf numFmtId="0" fontId="1" fillId="0" borderId="0"/>
    <xf numFmtId="0" fontId="39" fillId="0" borderId="0" applyNumberFormat="0" applyFill="0" applyBorder="0" applyAlignment="0" applyProtection="0"/>
    <xf numFmtId="0" fontId="8" fillId="0" borderId="13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40" fillId="5" borderId="0" applyNumberFormat="0" applyBorder="0" applyAlignment="0" applyProtection="0"/>
    <xf numFmtId="0" fontId="11" fillId="6" borderId="14" applyNumberFormat="0" applyAlignment="0" applyProtection="0"/>
    <xf numFmtId="0" fontId="12" fillId="7" borderId="15" applyNumberFormat="0" applyAlignment="0" applyProtection="0"/>
    <xf numFmtId="0" fontId="13" fillId="7" borderId="14" applyNumberFormat="0" applyAlignment="0" applyProtection="0"/>
    <xf numFmtId="0" fontId="14" fillId="0" borderId="16" applyNumberFormat="0" applyFill="0" applyAlignment="0" applyProtection="0"/>
    <xf numFmtId="0" fontId="15" fillId="8" borderId="17" applyNumberFormat="0" applyAlignment="0" applyProtection="0"/>
    <xf numFmtId="0" fontId="16" fillId="0" borderId="0" applyNumberFormat="0" applyFill="0" applyBorder="0" applyAlignment="0" applyProtection="0"/>
    <xf numFmtId="0" fontId="1" fillId="9" borderId="18" applyNumberFormat="0" applyFont="0" applyAlignment="0" applyProtection="0"/>
    <xf numFmtId="0" fontId="17" fillId="0" borderId="0" applyNumberFormat="0" applyFill="0" applyBorder="0" applyAlignment="0" applyProtection="0"/>
    <xf numFmtId="0" fontId="19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9" fillId="33" borderId="0" applyNumberFormat="0" applyBorder="0" applyAlignment="0" applyProtection="0"/>
    <xf numFmtId="165" fontId="20" fillId="0" borderId="0" applyFont="0" applyFill="0" applyBorder="0" applyAlignment="0" applyProtection="0"/>
    <xf numFmtId="0" fontId="20" fillId="9" borderId="1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0" borderId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9">
    <xf numFmtId="0" fontId="0" fillId="0" borderId="0" xfId="0"/>
    <xf numFmtId="0" fontId="0" fillId="0" borderId="1" xfId="0" applyBorder="1"/>
    <xf numFmtId="0" fontId="0" fillId="2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2" fillId="0" borderId="0" xfId="0" applyFont="1"/>
    <xf numFmtId="0" fontId="0" fillId="0" borderId="1" xfId="0" applyFill="1" applyBorder="1"/>
    <xf numFmtId="0" fontId="2" fillId="0" borderId="0" xfId="0" applyFont="1" applyFill="1"/>
    <xf numFmtId="0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/>
    <xf numFmtId="0" fontId="5" fillId="2" borderId="2" xfId="0" applyFont="1" applyFill="1" applyBorder="1" applyAlignment="1">
      <alignment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right" vertical="center" wrapText="1"/>
    </xf>
    <xf numFmtId="0" fontId="5" fillId="0" borderId="6" xfId="0" applyFont="1" applyFill="1" applyBorder="1" applyAlignment="1">
      <alignment horizontal="right" vertical="center" wrapText="1"/>
    </xf>
    <xf numFmtId="1" fontId="4" fillId="0" borderId="6" xfId="0" applyNumberFormat="1" applyFont="1" applyFill="1" applyBorder="1" applyAlignment="1">
      <alignment horizontal="center" vertical="center" wrapText="1"/>
    </xf>
    <xf numFmtId="164" fontId="4" fillId="0" borderId="6" xfId="0" applyNumberFormat="1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2" fontId="4" fillId="0" borderId="4" xfId="0" applyNumberFormat="1" applyFont="1" applyFill="1" applyBorder="1" applyAlignment="1">
      <alignment horizontal="center" vertical="center" wrapText="1"/>
    </xf>
    <xf numFmtId="2" fontId="4" fillId="0" borderId="6" xfId="0" applyNumberFormat="1" applyFont="1" applyFill="1" applyBorder="1" applyAlignment="1">
      <alignment horizontal="center" vertical="center" wrapText="1"/>
    </xf>
    <xf numFmtId="2" fontId="4" fillId="0" borderId="0" xfId="0" applyNumberFormat="1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right" vertical="center" wrapText="1" readingOrder="2"/>
    </xf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0" xfId="0"/>
    <xf numFmtId="0" fontId="0" fillId="0" borderId="1" xfId="0" applyFill="1" applyBorder="1"/>
    <xf numFmtId="0" fontId="0" fillId="0" borderId="1" xfId="0" applyBorder="1"/>
    <xf numFmtId="0" fontId="0" fillId="0" borderId="1" xfId="0" applyFill="1" applyBorder="1"/>
    <xf numFmtId="0" fontId="4" fillId="0" borderId="1" xfId="0" applyFont="1" applyBorder="1"/>
    <xf numFmtId="0" fontId="0" fillId="0" borderId="1" xfId="0" applyNumberFormat="1" applyFill="1" applyBorder="1" applyAlignment="1">
      <alignment horizontal="center" vertical="center"/>
    </xf>
    <xf numFmtId="0" fontId="0" fillId="0" borderId="10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0" fontId="4" fillId="0" borderId="1" xfId="0" applyFont="1" applyFill="1" applyBorder="1"/>
  </cellXfs>
  <cellStyles count="158">
    <cellStyle name="20% - Accent1 2" xfId="115" xr:uid="{8EE8517B-CADC-4461-BF8E-2BA2862D7405}"/>
    <cellStyle name="20% - Accent1 3" xfId="145" xr:uid="{71F4A876-BCA8-4285-81E3-5F06B3FD7759}"/>
    <cellStyle name="20% - Accent1 4" xfId="19" xr:uid="{E2F6C08B-7092-4BA9-B121-8E14D77906C0}"/>
    <cellStyle name="20% - Accent2 2" xfId="119" xr:uid="{38C58DD2-35A7-416E-BBAD-327EEEF341AC}"/>
    <cellStyle name="20% - Accent2 3" xfId="147" xr:uid="{7FC26EFE-8744-4555-BE66-351AA7F41908}"/>
    <cellStyle name="20% - Accent2 4" xfId="23" xr:uid="{E0909B85-10E9-4F75-9BAD-504E9B0EB652}"/>
    <cellStyle name="20% - Accent3 2" xfId="123" xr:uid="{E6746F83-EF11-4448-BAA7-94E8F70AE48F}"/>
    <cellStyle name="20% - Accent3 3" xfId="149" xr:uid="{A893CFC1-490C-4960-A003-DA5C815B2154}"/>
    <cellStyle name="20% - Accent3 4" xfId="27" xr:uid="{D712B486-B0BA-42DC-8382-1D82A1A164CE}"/>
    <cellStyle name="20% - Accent4 2" xfId="127" xr:uid="{CD0EFDDE-90D4-404D-BAA4-1A18D4C2345E}"/>
    <cellStyle name="20% - Accent4 3" xfId="151" xr:uid="{EBBC020F-4C98-44C2-9A35-6CDBF3C77EB8}"/>
    <cellStyle name="20% - Accent4 4" xfId="31" xr:uid="{7E1FE1BC-6B8C-425E-A43C-28D8C8069DFD}"/>
    <cellStyle name="20% - Accent5 2" xfId="131" xr:uid="{8B6D8D8A-011D-4F09-B087-46268FAE3FA6}"/>
    <cellStyle name="20% - Accent5 3" xfId="153" xr:uid="{A991E897-4D66-46A6-A35A-EDB5C90520E0}"/>
    <cellStyle name="20% - Accent5 4" xfId="35" xr:uid="{0960D6E7-FB34-437E-8B06-F269EC2D87BD}"/>
    <cellStyle name="20% - Accent6 2" xfId="135" xr:uid="{34A98E9D-1DC6-4DF4-AC89-F1F1E8C3A619}"/>
    <cellStyle name="20% - Accent6 3" xfId="156" xr:uid="{16318CE1-D933-44EE-B8D5-9D8DFD2976AB}"/>
    <cellStyle name="20% - Accent6 4" xfId="39" xr:uid="{9AA5BC4A-1817-4B1B-8B6C-120987CD56B7}"/>
    <cellStyle name="40% - Accent1 2" xfId="116" xr:uid="{33394C9D-ECEA-4250-840E-CDD669008B48}"/>
    <cellStyle name="40% - Accent1 3" xfId="146" xr:uid="{F146C3D2-9E2B-46EF-933A-37EE9F579005}"/>
    <cellStyle name="40% - Accent1 4" xfId="20" xr:uid="{9999EE3E-56F0-4018-923C-98A2ED982E5C}"/>
    <cellStyle name="40% - Accent2 2" xfId="120" xr:uid="{A0FDA7AA-A0B1-4E8A-9D2A-F6B4B2B68987}"/>
    <cellStyle name="40% - Accent2 3" xfId="148" xr:uid="{791238AC-C7F9-4836-A440-35C5738A8154}"/>
    <cellStyle name="40% - Accent2 4" xfId="24" xr:uid="{3314FFF2-932F-4B15-9B02-47931F0F0B0B}"/>
    <cellStyle name="40% - Accent3 2" xfId="124" xr:uid="{1DD32902-5E78-4026-99D6-0A88954F1356}"/>
    <cellStyle name="40% - Accent3 3" xfId="150" xr:uid="{684C082E-76BB-4B2C-AFC8-0A20FD67796F}"/>
    <cellStyle name="40% - Accent3 4" xfId="28" xr:uid="{73DF0779-4282-4DE9-86DC-387FF4E94E89}"/>
    <cellStyle name="40% - Accent4 2" xfId="128" xr:uid="{8C232BC0-96BC-43A8-AFC2-F4F74FDD5C72}"/>
    <cellStyle name="40% - Accent4 3" xfId="152" xr:uid="{5BA08769-0632-4EBB-AEA7-5854B3569805}"/>
    <cellStyle name="40% - Accent4 4" xfId="32" xr:uid="{D369CE67-02B1-49A1-86F1-B640F6D27745}"/>
    <cellStyle name="40% - Accent5 2" xfId="132" xr:uid="{69330107-CA0C-46D7-BC10-DA566E58D3F8}"/>
    <cellStyle name="40% - Accent5 3" xfId="154" xr:uid="{43AF6A40-FF44-4633-809A-9CD71D32FC62}"/>
    <cellStyle name="40% - Accent5 4" xfId="36" xr:uid="{191DF260-67BC-4A17-A71C-15CB5AF764CC}"/>
    <cellStyle name="40% - Accent6 2" xfId="136" xr:uid="{79E656BE-3B12-4B24-B026-F63E81A9F254}"/>
    <cellStyle name="40% - Accent6 3" xfId="157" xr:uid="{B8C79436-25B3-40E5-BD8C-F62986369518}"/>
    <cellStyle name="40% - Accent6 4" xfId="40" xr:uid="{C9D416D8-D5CA-4B9F-A28B-95CF16B7902B}"/>
    <cellStyle name="60% - Accent1 2" xfId="117" xr:uid="{1894456A-4502-44E4-8A68-314C0DE10E20}"/>
    <cellStyle name="60% - Accent1 3" xfId="21" xr:uid="{DF189F51-A5BE-4174-ACF1-31E8A889EC0B}"/>
    <cellStyle name="60% - Accent2 2" xfId="121" xr:uid="{76DA94FD-CFE1-4800-B4B8-9E9074DEAB79}"/>
    <cellStyle name="60% - Accent2 3" xfId="25" xr:uid="{E3B0C367-F591-4627-A30B-DD0FB1CD87D3}"/>
    <cellStyle name="60% - Accent3 2" xfId="125" xr:uid="{6A14A2C5-A325-43EB-AF72-248E27E79363}"/>
    <cellStyle name="60% - Accent3 3" xfId="29" xr:uid="{41CC72F8-1315-44BC-B876-208EEA24A6B6}"/>
    <cellStyle name="60% - Accent4 2" xfId="129" xr:uid="{FF77B4BD-E6B4-410B-BDE1-4E80AA57CD4C}"/>
    <cellStyle name="60% - Accent4 3" xfId="33" xr:uid="{9B6D8DEE-FA39-4CD2-A0EB-81EB60E41E6C}"/>
    <cellStyle name="60% - Accent5 2" xfId="133" xr:uid="{9FFA423C-54F0-4FAE-85C4-FB4339928490}"/>
    <cellStyle name="60% - Accent5 3" xfId="37" xr:uid="{D3C5B63D-3AA7-45A7-96AB-4F477FDAAA69}"/>
    <cellStyle name="60% - Accent6 2" xfId="137" xr:uid="{537B82FE-298E-4038-A2D9-811CAC56FE35}"/>
    <cellStyle name="60% - Accent6 3" xfId="41" xr:uid="{DBEFE760-EFDF-4C7F-A373-1417148FDC05}"/>
    <cellStyle name="Accent1 2" xfId="114" xr:uid="{7B492E3D-A698-4DC1-8E09-4070A8C5DB50}"/>
    <cellStyle name="Accent1 3" xfId="18" xr:uid="{4AF9E097-AB1E-4075-9544-62D5FCF2376A}"/>
    <cellStyle name="Accent2 2" xfId="118" xr:uid="{77F6585A-1B04-4AE4-A85B-8ABA00BBF4CA}"/>
    <cellStyle name="Accent2 3" xfId="22" xr:uid="{A436FEA6-E972-47DB-BE32-A3255B974FDC}"/>
    <cellStyle name="Accent3 2" xfId="122" xr:uid="{AAAA911B-9B43-41C7-996F-21CE01707422}"/>
    <cellStyle name="Accent3 3" xfId="26" xr:uid="{8A5379E4-48CB-4AF9-A351-FA8B341870D3}"/>
    <cellStyle name="Accent4 2" xfId="126" xr:uid="{F3EC96D3-242B-407B-BD9B-40AECCC0366B}"/>
    <cellStyle name="Accent4 3" xfId="30" xr:uid="{82076C88-51BA-4732-AA1F-45CF9E516AC2}"/>
    <cellStyle name="Accent5 2" xfId="130" xr:uid="{7CAC1B30-60B1-425C-B9BB-5A96E5EFE454}"/>
    <cellStyle name="Accent5 3" xfId="34" xr:uid="{90441839-2AAD-452A-98C4-E5C44E5B7A93}"/>
    <cellStyle name="Accent6 2" xfId="134" xr:uid="{AE9C199C-69C2-4B00-9D39-B7087F2E245A}"/>
    <cellStyle name="Accent6 3" xfId="38" xr:uid="{2682332C-FC1F-451F-A907-55D1E7A116AC}"/>
    <cellStyle name="Bad 2" xfId="104" xr:uid="{2428E472-9742-4AE1-8CA9-4D5A6159A234}"/>
    <cellStyle name="Bad 3" xfId="9" xr:uid="{747A3711-58E8-416E-ADC5-9F41D7291FF6}"/>
    <cellStyle name="Calculation 2" xfId="108" xr:uid="{3BD884AE-34FA-42FE-B004-F8692FFC1307}"/>
    <cellStyle name="Calculation 3" xfId="13" xr:uid="{38D4F99D-FBBB-448C-89FE-A483C1855061}"/>
    <cellStyle name="Check Cell 2" xfId="110" xr:uid="{B7794D87-BDC4-483A-B3FE-D9FE6962BDC8}"/>
    <cellStyle name="Check Cell 3" xfId="15" xr:uid="{3F521F39-2C66-4388-AC3A-05CCD1BF35E0}"/>
    <cellStyle name="Comma 2" xfId="60" xr:uid="{3267AC34-F44A-45F2-8038-474A86D10F67}"/>
    <cellStyle name="Comma 3" xfId="54" xr:uid="{DA0A3FCA-763A-4DB2-8F97-06F4F757BE86}"/>
    <cellStyle name="Comma 4" xfId="43" xr:uid="{B67C8C15-9DE2-44B6-8C83-6F8892590F34}"/>
    <cellStyle name="Comma 5" xfId="138" xr:uid="{3F2B4D9D-A58D-4775-9424-574E8F94E9F1}"/>
    <cellStyle name="Comma0" xfId="44" xr:uid="{1CD0A78A-A643-4692-98A5-031DFDF15787}"/>
    <cellStyle name="Currency0" xfId="45" xr:uid="{71AABB5F-F2B8-4303-8A23-836208CF6648}"/>
    <cellStyle name="Date" xfId="46" xr:uid="{5A762AAE-BD03-4E85-A12A-BE74CDA73AEE}"/>
    <cellStyle name="Explanatory Text 2" xfId="113" xr:uid="{4EDDC004-9BE8-4B4C-B788-C0515246EC24}"/>
    <cellStyle name="Explanatory Text 3" xfId="17" xr:uid="{8B6EA332-BFA9-48EA-983E-18604F1ECE2F}"/>
    <cellStyle name="Fixed" xfId="47" xr:uid="{B09E258D-A2F8-4E6A-97AF-A2A7F04D083A}"/>
    <cellStyle name="Good 2" xfId="103" xr:uid="{1F56AF44-EFE7-49B4-9FF6-F149BB4038EA}"/>
    <cellStyle name="Good 3" xfId="8" xr:uid="{DAC9C537-67D8-42AD-807C-6B449EF6DAD9}"/>
    <cellStyle name="Heading 1" xfId="1" builtinId="16" customBuiltin="1"/>
    <cellStyle name="Heading 1 2" xfId="61" xr:uid="{B64A2227-2507-434F-A5DE-D52895ED69A7}"/>
    <cellStyle name="Heading 1 3" xfId="55" xr:uid="{007C55B8-98C5-47FB-9D67-D41D921AA56C}"/>
    <cellStyle name="Heading 1 4" xfId="74" xr:uid="{4CFC7173-0E9A-4B13-B615-DF6E4C75A5C9}"/>
    <cellStyle name="Heading 1 5" xfId="48" xr:uid="{4990802D-21DC-40EA-A5E4-FE40108D3402}"/>
    <cellStyle name="Heading 2" xfId="2" builtinId="17" customBuiltin="1"/>
    <cellStyle name="Heading 2 2" xfId="62" xr:uid="{0E871B7B-075B-4050-B2EF-F8F46F3FFE18}"/>
    <cellStyle name="Heading 2 3" xfId="56" xr:uid="{4FC8BBC5-3D83-4DEC-A569-6AECC043B310}"/>
    <cellStyle name="Heading 2 4" xfId="75" xr:uid="{1D0D50A4-52C2-47F0-AF51-103B092FAEDA}"/>
    <cellStyle name="Heading 2 5" xfId="49" xr:uid="{B646B5F0-024F-4ED6-A46D-ACAED92CDB43}"/>
    <cellStyle name="Heading 3 2" xfId="101" xr:uid="{50547714-FCB9-44DB-A315-B5C49259B8A2}"/>
    <cellStyle name="Heading 3 3" xfId="6" xr:uid="{AF3EBA55-8630-4426-B613-AB3A00576912}"/>
    <cellStyle name="Heading 4 2" xfId="102" xr:uid="{DB7195B9-A84D-41CD-AC10-07E3E4F64D6E}"/>
    <cellStyle name="Heading 4 3" xfId="7" xr:uid="{D3C90DFB-6FD7-4E7F-90E2-7FB71E74E864}"/>
    <cellStyle name="Input 2" xfId="106" xr:uid="{45601F39-D203-4B37-861C-26C2FA73BD3A}"/>
    <cellStyle name="Input 3" xfId="11" xr:uid="{9EC4EFCE-E548-4945-AD2B-A29613A33965}"/>
    <cellStyle name="Linked Cell 2" xfId="109" xr:uid="{561CA218-0705-4A63-ACF8-6A0617EB34E8}"/>
    <cellStyle name="Linked Cell 3" xfId="14" xr:uid="{2F82D8A3-6694-4276-A3CE-C3018C134452}"/>
    <cellStyle name="Neutral 2" xfId="105" xr:uid="{3F57488B-6FE4-483E-92A7-BC5A2B22E822}"/>
    <cellStyle name="Neutral 3" xfId="10" xr:uid="{80B54D63-4338-4868-AD8F-6A4058ADC128}"/>
    <cellStyle name="Normal" xfId="0" builtinId="0"/>
    <cellStyle name="Normal 10" xfId="52" xr:uid="{115DE70C-FAC8-4F8B-B278-7737DF1D5596}"/>
    <cellStyle name="Normal 10 2" xfId="68" xr:uid="{F23ADB03-799C-40F4-85CB-879872ED9D06}"/>
    <cellStyle name="Normal 10 3" xfId="88" xr:uid="{3DD4856B-D57A-4440-B00F-ADD22DC43CE4}"/>
    <cellStyle name="Normal 11" xfId="73" xr:uid="{1203C89B-0B7F-49A4-9B6A-56F39FC8E0D0}"/>
    <cellStyle name="Normal 12" xfId="82" xr:uid="{4A26674A-DB0B-475B-8720-4CA8D8F55B97}"/>
    <cellStyle name="Normal 13" xfId="86" xr:uid="{BC06E19C-3277-4855-BF66-8332BE8965D8}"/>
    <cellStyle name="Normal 14" xfId="90" xr:uid="{CC546489-A538-4420-84C9-0DBC3F95D34A}"/>
    <cellStyle name="Normal 15" xfId="92" xr:uid="{2CD6B7DE-263F-4BAB-BB16-9DA50FA3AE7E}"/>
    <cellStyle name="Normal 16" xfId="96" xr:uid="{C5DFF8AE-3E20-4220-8721-132900F788DD}"/>
    <cellStyle name="Normal 17" xfId="98" xr:uid="{0154A3F1-4DD4-4762-9F1A-A887EAE556A9}"/>
    <cellStyle name="Normal 18" xfId="42" xr:uid="{03CBABF7-2680-4877-A859-B4C8E2CD2F96}"/>
    <cellStyle name="Normal 19" xfId="99" xr:uid="{07B7C805-CCDF-49F7-A151-08241B0060D2}"/>
    <cellStyle name="normal 2" xfId="50" xr:uid="{41C078A6-9584-4DAB-956B-0E91F3B754FF}"/>
    <cellStyle name="Normal 20" xfId="140" xr:uid="{39977B48-EA5B-4262-AA19-03EEB2589387}"/>
    <cellStyle name="Normal 21" xfId="143" xr:uid="{36664554-3707-48F5-8EA7-5B51EF2C8C1A}"/>
    <cellStyle name="Normal 22" xfId="141" xr:uid="{C71234E5-C9FB-4651-B878-3E202C9CB89D}"/>
    <cellStyle name="Normal 23" xfId="142" xr:uid="{7B0FFFCD-37DB-424A-ADAD-BF2211B50B2E}"/>
    <cellStyle name="Normal 24" xfId="155" xr:uid="{DFB181EF-5DAD-41E9-95AE-1E6968AF49FF}"/>
    <cellStyle name="Normal 25" xfId="4" xr:uid="{BC606026-72F5-4474-876A-AAEFD99D6313}"/>
    <cellStyle name="Normal 3" xfId="59" xr:uid="{5B696302-E65D-498B-9FC8-2FB6A3828E61}"/>
    <cellStyle name="Normal 4" xfId="64" xr:uid="{FC0E4C49-E8B0-4FF8-BF2C-3D0385046F07}"/>
    <cellStyle name="Normal 5" xfId="65" xr:uid="{C5E3BFC4-118C-483F-99E4-552606F1DD7A}"/>
    <cellStyle name="Normal 6" xfId="58" xr:uid="{76ED9343-9916-4F6A-83B4-DB5C0A72573C}"/>
    <cellStyle name="Normal 6 2" xfId="70" xr:uid="{2ABB09BB-6BA6-43C3-A466-169361F1B450}"/>
    <cellStyle name="Normal 6 3" xfId="79" xr:uid="{02FAA995-5627-4F51-BC48-B58C9DA8BEF7}"/>
    <cellStyle name="Normal 6 4" xfId="84" xr:uid="{84ECAA7B-FC35-406F-8075-70EDEBD2266A}"/>
    <cellStyle name="Normal 6 5" xfId="87" xr:uid="{ACA469F0-AD26-42A4-A4C0-0CA5B471F5BE}"/>
    <cellStyle name="Normal 6 6" xfId="91" xr:uid="{E699002A-40C9-46DA-9130-A10E10A9BEB3}"/>
    <cellStyle name="Normal 6 7" xfId="94" xr:uid="{39C1CC41-0431-4EEA-BAC5-F8F31D1DD572}"/>
    <cellStyle name="Normal 6 8" xfId="97" xr:uid="{84F4A578-F52A-4CF0-A3FC-12D3F15F964A}"/>
    <cellStyle name="Normal 7" xfId="53" xr:uid="{D14C2CC4-706A-4763-869B-B200C069AED3}"/>
    <cellStyle name="Normal 7 2" xfId="69" xr:uid="{0396A711-31C9-40D7-8FDE-EC7E82015591}"/>
    <cellStyle name="Normal 7 3" xfId="78" xr:uid="{7A92A36B-A733-4AF8-8654-C7C8246FC5F7}"/>
    <cellStyle name="Normal 7 4" xfId="83" xr:uid="{619D6B84-FC5B-4CD9-954B-98DB2507AC8E}"/>
    <cellStyle name="Normal 7 5" xfId="93" xr:uid="{10DDD1AB-B79C-46E5-8775-DFE7FBBF7464}"/>
    <cellStyle name="Normal 8" xfId="66" xr:uid="{E6263078-6FA1-493B-95E3-AEA4CC8DC3E4}"/>
    <cellStyle name="Normal 8 2" xfId="71" xr:uid="{D6E6DBAD-FD7C-418A-B9D0-507BFCA514CB}"/>
    <cellStyle name="Normal 8 3" xfId="80" xr:uid="{E65269C4-8597-4CA0-A073-B54CF160CBD7}"/>
    <cellStyle name="Normal 8 4" xfId="85" xr:uid="{6F71B52B-C14E-447B-9272-FB963AE3BB72}"/>
    <cellStyle name="Normal 8 5" xfId="95" xr:uid="{ADBC6B9F-9068-4A8D-882C-7FEA953C3278}"/>
    <cellStyle name="Normal 9" xfId="67" xr:uid="{C6637075-563E-4F52-AFBC-81D4BF589894}"/>
    <cellStyle name="Normal 9 2" xfId="72" xr:uid="{2878709D-A1B7-4886-A7E9-34519C9FABDC}"/>
    <cellStyle name="Normal 9 3" xfId="81" xr:uid="{1A489E91-FCCB-483C-81C1-85A85B59093D}"/>
    <cellStyle name="Normal 9 4" xfId="89" xr:uid="{05E3151D-8623-46F7-ABA0-27FCE5A7267A}"/>
    <cellStyle name="Note 2" xfId="76" xr:uid="{B1247729-39BB-47C6-B365-BC26C2084D96}"/>
    <cellStyle name="Note 3" xfId="112" xr:uid="{A5751908-09F3-495C-AFB8-FA3C9B68455D}"/>
    <cellStyle name="Note 4" xfId="144" xr:uid="{391A8126-C19D-463D-AF86-03F96D875434}"/>
    <cellStyle name="Note 5" xfId="139" xr:uid="{2B446D0C-8D42-472C-95AA-01DBE121645E}"/>
    <cellStyle name="Output 2" xfId="107" xr:uid="{2BA6020C-395A-48B4-A636-E3E4455EF26A}"/>
    <cellStyle name="Output 3" xfId="12" xr:uid="{24D15821-5F85-4E42-89F4-E0EA12D6C859}"/>
    <cellStyle name="Title 2" xfId="100" xr:uid="{013365B9-E9A5-43B6-ABFD-844EC0A54D95}"/>
    <cellStyle name="Title 3" xfId="5" xr:uid="{BA6F30BC-647A-46CE-8EB6-BE81E0F71CDC}"/>
    <cellStyle name="Total" xfId="3" builtinId="25" customBuiltin="1"/>
    <cellStyle name="Total 2" xfId="63" xr:uid="{3CE2999A-B1A7-4421-ABB1-764BE7BDD9AE}"/>
    <cellStyle name="Total 3" xfId="57" xr:uid="{A23FC17B-DEE4-40A2-8901-54C081089D58}"/>
    <cellStyle name="Total 4" xfId="77" xr:uid="{21D00005-3DE0-4845-B25E-D0301E5AD78E}"/>
    <cellStyle name="Total 5" xfId="51" xr:uid="{5FE5126A-10C8-468C-822F-CE019FA3CB74}"/>
    <cellStyle name="Warning Text 2" xfId="111" xr:uid="{A5D287E0-226B-40EB-88D1-7EC362BA6737}"/>
    <cellStyle name="Warning Text 3" xfId="16" xr:uid="{D672A954-E16C-4BFE-8A60-E2CF61A82E3E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FA7D1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C2E2F9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12</xdr:col>
      <xdr:colOff>276225</xdr:colOff>
      <xdr:row>3</xdr:row>
      <xdr:rowOff>9525</xdr:rowOff>
    </xdr:to>
    <xdr:pic>
      <xdr:nvPicPr>
        <xdr:cNvPr id="1039" name="Picture 1">
          <a:extLst>
            <a:ext uri="{FF2B5EF4-FFF2-40B4-BE49-F238E27FC236}">
              <a16:creationId xmlns:a16="http://schemas.microsoft.com/office/drawing/2014/main" id="{44AD2BD3-2037-4B80-87B6-C20735CB69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500187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7:G88"/>
  <sheetViews>
    <sheetView tabSelected="1" zoomScaleNormal="100" workbookViewId="0">
      <selection activeCell="C19" sqref="C19"/>
    </sheetView>
  </sheetViews>
  <sheetFormatPr defaultRowHeight="12.75" x14ac:dyDescent="0.2"/>
  <cols>
    <col min="1" max="1" width="55.85546875" customWidth="1"/>
    <col min="2" max="2" width="14.7109375" customWidth="1"/>
    <col min="3" max="3" width="17" customWidth="1"/>
    <col min="4" max="4" width="55.85546875" customWidth="1"/>
    <col min="5" max="5" width="11.42578125" customWidth="1"/>
    <col min="6" max="6" width="11.140625" customWidth="1"/>
    <col min="8" max="8" width="9.140625" customWidth="1"/>
  </cols>
  <sheetData>
    <row r="7" spans="1:6" ht="15" x14ac:dyDescent="0.25">
      <c r="A7" s="12" t="s">
        <v>183</v>
      </c>
      <c r="D7" s="12" t="s">
        <v>182</v>
      </c>
    </row>
    <row r="9" spans="1:6" ht="38.25" x14ac:dyDescent="0.2">
      <c r="A9" s="3"/>
      <c r="B9" s="2" t="s">
        <v>0</v>
      </c>
      <c r="C9" s="2" t="s">
        <v>187</v>
      </c>
      <c r="D9" s="3"/>
    </row>
    <row r="10" spans="1:6" ht="25.5" x14ac:dyDescent="0.2">
      <c r="A10" s="4"/>
      <c r="B10" s="2" t="s">
        <v>1</v>
      </c>
      <c r="C10" s="2" t="s">
        <v>186</v>
      </c>
      <c r="D10" s="4"/>
    </row>
    <row r="11" spans="1:6" x14ac:dyDescent="0.2">
      <c r="A11" s="5"/>
      <c r="B11" s="2">
        <v>141014</v>
      </c>
      <c r="C11" s="2">
        <v>141061</v>
      </c>
      <c r="D11" s="5"/>
    </row>
    <row r="13" spans="1:6" x14ac:dyDescent="0.2">
      <c r="A13" s="6" t="s">
        <v>2</v>
      </c>
      <c r="D13" s="6" t="s">
        <v>3</v>
      </c>
    </row>
    <row r="14" spans="1:6" x14ac:dyDescent="0.2">
      <c r="A14" s="1" t="s">
        <v>64</v>
      </c>
      <c r="B14" s="9">
        <v>127739</v>
      </c>
      <c r="C14" s="43">
        <v>22930333</v>
      </c>
      <c r="D14" s="1" t="s">
        <v>63</v>
      </c>
    </row>
    <row r="15" spans="1:6" x14ac:dyDescent="0.2">
      <c r="A15" s="34" t="s">
        <v>191</v>
      </c>
      <c r="B15" s="9">
        <v>0</v>
      </c>
      <c r="C15" s="43">
        <v>1368317</v>
      </c>
      <c r="D15" s="1" t="s">
        <v>190</v>
      </c>
      <c r="F15" s="38"/>
    </row>
    <row r="16" spans="1:6" x14ac:dyDescent="0.2">
      <c r="A16" s="1" t="s">
        <v>66</v>
      </c>
      <c r="B16" s="9">
        <v>54409</v>
      </c>
      <c r="C16" s="43">
        <v>0</v>
      </c>
      <c r="D16" s="1" t="s">
        <v>65</v>
      </c>
      <c r="F16" s="38"/>
    </row>
    <row r="17" spans="1:6" x14ac:dyDescent="0.2">
      <c r="A17" s="1" t="s">
        <v>68</v>
      </c>
      <c r="B17" s="9">
        <v>582783</v>
      </c>
      <c r="C17" s="43">
        <v>0</v>
      </c>
      <c r="D17" s="1" t="s">
        <v>67</v>
      </c>
      <c r="F17" s="38"/>
    </row>
    <row r="18" spans="1:6" x14ac:dyDescent="0.2">
      <c r="A18" s="1" t="s">
        <v>189</v>
      </c>
      <c r="B18" s="9">
        <v>0</v>
      </c>
      <c r="C18" s="43">
        <v>2915452</v>
      </c>
      <c r="D18" s="1" t="s">
        <v>188</v>
      </c>
      <c r="F18" s="38"/>
    </row>
    <row r="19" spans="1:6" x14ac:dyDescent="0.2">
      <c r="A19" s="1" t="s">
        <v>70</v>
      </c>
      <c r="B19" s="9">
        <v>49510514</v>
      </c>
      <c r="C19" s="43">
        <v>770016</v>
      </c>
      <c r="D19" s="1" t="s">
        <v>69</v>
      </c>
      <c r="F19" s="38"/>
    </row>
    <row r="20" spans="1:6" x14ac:dyDescent="0.2">
      <c r="A20" s="1" t="s">
        <v>71</v>
      </c>
      <c r="B20" s="9">
        <v>2326002</v>
      </c>
      <c r="C20" s="43">
        <v>0</v>
      </c>
      <c r="D20" s="1" t="s">
        <v>181</v>
      </c>
      <c r="F20" s="38"/>
    </row>
    <row r="21" spans="1:6" s="35" customFormat="1" x14ac:dyDescent="0.2">
      <c r="A21" s="36" t="s">
        <v>195</v>
      </c>
      <c r="B21" s="9">
        <v>0</v>
      </c>
      <c r="C21" s="43">
        <v>201468</v>
      </c>
      <c r="D21" s="36" t="s">
        <v>194</v>
      </c>
      <c r="F21" s="38"/>
    </row>
    <row r="22" spans="1:6" x14ac:dyDescent="0.2">
      <c r="A22" s="1" t="s">
        <v>73</v>
      </c>
      <c r="B22" s="9">
        <v>52601447</v>
      </c>
      <c r="C22" s="43">
        <v>28185586</v>
      </c>
      <c r="D22" s="1" t="s">
        <v>72</v>
      </c>
      <c r="F22" s="38"/>
    </row>
    <row r="23" spans="1:6" x14ac:dyDescent="0.2">
      <c r="A23" s="1" t="s">
        <v>75</v>
      </c>
      <c r="B23" s="9">
        <v>619139</v>
      </c>
      <c r="C23" s="43">
        <v>767933</v>
      </c>
      <c r="D23" s="1" t="s">
        <v>74</v>
      </c>
      <c r="F23" s="38"/>
    </row>
    <row r="24" spans="1:6" x14ac:dyDescent="0.2">
      <c r="A24" s="1" t="s">
        <v>77</v>
      </c>
      <c r="B24" s="9">
        <v>60992</v>
      </c>
      <c r="C24" s="43">
        <v>20659366</v>
      </c>
      <c r="D24" s="1" t="s">
        <v>76</v>
      </c>
      <c r="F24" s="38"/>
    </row>
    <row r="25" spans="1:6" x14ac:dyDescent="0.2">
      <c r="A25" s="1" t="s">
        <v>167</v>
      </c>
      <c r="B25" s="9">
        <v>0</v>
      </c>
      <c r="C25" s="43">
        <v>0</v>
      </c>
      <c r="D25" s="1" t="s">
        <v>174</v>
      </c>
      <c r="F25" s="38"/>
    </row>
    <row r="26" spans="1:6" x14ac:dyDescent="0.2">
      <c r="A26" s="1" t="s">
        <v>80</v>
      </c>
      <c r="B26" s="9">
        <v>0</v>
      </c>
      <c r="C26" s="43">
        <v>9226888</v>
      </c>
      <c r="D26" s="1" t="s">
        <v>78</v>
      </c>
      <c r="F26" s="38"/>
    </row>
    <row r="27" spans="1:6" x14ac:dyDescent="0.2">
      <c r="A27" s="7" t="s">
        <v>82</v>
      </c>
      <c r="B27" s="9">
        <v>0</v>
      </c>
      <c r="C27" s="43">
        <v>0</v>
      </c>
      <c r="D27" s="1" t="s">
        <v>81</v>
      </c>
      <c r="F27" s="38"/>
    </row>
    <row r="28" spans="1:6" x14ac:dyDescent="0.2">
      <c r="A28" s="7" t="s">
        <v>84</v>
      </c>
      <c r="B28" s="9">
        <v>2233491</v>
      </c>
      <c r="C28" s="43">
        <v>0</v>
      </c>
      <c r="D28" s="1" t="s">
        <v>83</v>
      </c>
      <c r="F28" s="38"/>
    </row>
    <row r="29" spans="1:6" s="32" customFormat="1" x14ac:dyDescent="0.2">
      <c r="A29" s="37" t="s">
        <v>193</v>
      </c>
      <c r="B29" s="9">
        <v>0</v>
      </c>
      <c r="C29" s="43">
        <v>5045544</v>
      </c>
      <c r="D29" s="33" t="s">
        <v>192</v>
      </c>
      <c r="F29" s="38"/>
    </row>
    <row r="30" spans="1:6" x14ac:dyDescent="0.2">
      <c r="A30" s="7" t="s">
        <v>86</v>
      </c>
      <c r="B30" s="9">
        <v>2913622</v>
      </c>
      <c r="C30" s="43">
        <v>35699731</v>
      </c>
      <c r="D30" s="1" t="s">
        <v>85</v>
      </c>
      <c r="F30" s="38"/>
    </row>
    <row r="31" spans="1:6" x14ac:dyDescent="0.2">
      <c r="A31" s="7" t="s">
        <v>88</v>
      </c>
      <c r="B31" s="9">
        <v>0</v>
      </c>
      <c r="C31" s="43">
        <v>0</v>
      </c>
      <c r="D31" s="1" t="s">
        <v>87</v>
      </c>
      <c r="F31" s="38"/>
    </row>
    <row r="32" spans="1:6" x14ac:dyDescent="0.2">
      <c r="A32" s="7" t="s">
        <v>90</v>
      </c>
      <c r="B32" s="9">
        <v>2913622</v>
      </c>
      <c r="C32" s="43">
        <v>35699731</v>
      </c>
      <c r="D32" s="1" t="s">
        <v>89</v>
      </c>
      <c r="F32" s="38"/>
    </row>
    <row r="33" spans="1:6" x14ac:dyDescent="0.2">
      <c r="A33" s="7" t="s">
        <v>92</v>
      </c>
      <c r="B33" s="9">
        <v>55515069</v>
      </c>
      <c r="C33" s="43">
        <v>63885317</v>
      </c>
      <c r="D33" s="1" t="s">
        <v>91</v>
      </c>
      <c r="F33" s="38"/>
    </row>
    <row r="34" spans="1:6" x14ac:dyDescent="0.2">
      <c r="A34" s="7" t="s">
        <v>94</v>
      </c>
      <c r="B34" s="9">
        <v>15000000</v>
      </c>
      <c r="C34" s="43">
        <v>20000000</v>
      </c>
      <c r="D34" s="1" t="s">
        <v>93</v>
      </c>
      <c r="F34" s="38"/>
    </row>
    <row r="35" spans="1:6" x14ac:dyDescent="0.2">
      <c r="A35" s="7" t="s">
        <v>96</v>
      </c>
      <c r="B35" s="9">
        <v>19595577</v>
      </c>
      <c r="C35" s="43">
        <v>-10036935</v>
      </c>
      <c r="D35" s="1" t="s">
        <v>95</v>
      </c>
      <c r="F35" s="38"/>
    </row>
    <row r="36" spans="1:6" x14ac:dyDescent="0.2">
      <c r="A36" s="7" t="s">
        <v>98</v>
      </c>
      <c r="B36" s="9">
        <v>50000</v>
      </c>
      <c r="C36" s="43">
        <v>0</v>
      </c>
      <c r="D36" s="1" t="s">
        <v>97</v>
      </c>
      <c r="F36" s="38"/>
    </row>
    <row r="37" spans="1:6" s="38" customFormat="1" x14ac:dyDescent="0.2">
      <c r="A37" s="41" t="s">
        <v>206</v>
      </c>
      <c r="B37" s="9">
        <v>0</v>
      </c>
      <c r="C37" s="43">
        <v>2593140</v>
      </c>
      <c r="D37" s="40" t="s">
        <v>205</v>
      </c>
    </row>
    <row r="38" spans="1:6" x14ac:dyDescent="0.2">
      <c r="A38" s="7" t="s">
        <v>100</v>
      </c>
      <c r="B38" s="9">
        <v>12532243</v>
      </c>
      <c r="C38" s="43">
        <v>843317</v>
      </c>
      <c r="D38" s="1" t="s">
        <v>99</v>
      </c>
      <c r="F38" s="38"/>
    </row>
    <row r="39" spans="1:6" x14ac:dyDescent="0.2">
      <c r="A39" s="7" t="s">
        <v>102</v>
      </c>
      <c r="B39" s="9">
        <v>10000000</v>
      </c>
      <c r="C39" s="43">
        <v>0</v>
      </c>
      <c r="D39" s="1" t="s">
        <v>101</v>
      </c>
      <c r="F39" s="38"/>
    </row>
    <row r="40" spans="1:6" x14ac:dyDescent="0.2">
      <c r="A40" s="7" t="s">
        <v>104</v>
      </c>
      <c r="B40" s="9">
        <v>0</v>
      </c>
      <c r="C40" s="43">
        <v>0</v>
      </c>
      <c r="D40" s="1" t="s">
        <v>103</v>
      </c>
      <c r="F40" s="38"/>
    </row>
    <row r="41" spans="1:6" x14ac:dyDescent="0.2">
      <c r="A41" s="7" t="s">
        <v>106</v>
      </c>
      <c r="B41" s="9">
        <v>-2002586</v>
      </c>
      <c r="C41" s="43">
        <v>82639</v>
      </c>
      <c r="D41" s="1" t="s">
        <v>105</v>
      </c>
      <c r="F41" s="38"/>
    </row>
    <row r="42" spans="1:6" x14ac:dyDescent="0.2">
      <c r="A42" s="7" t="s">
        <v>168</v>
      </c>
      <c r="B42" s="10">
        <v>0</v>
      </c>
      <c r="C42" s="44">
        <v>17113466</v>
      </c>
      <c r="D42" s="1" t="s">
        <v>175</v>
      </c>
      <c r="F42" s="38"/>
    </row>
    <row r="43" spans="1:6" x14ac:dyDescent="0.2">
      <c r="A43" s="7" t="s">
        <v>108</v>
      </c>
      <c r="B43" s="9">
        <v>55175234</v>
      </c>
      <c r="C43" s="45">
        <v>25409347</v>
      </c>
      <c r="D43" s="1" t="s">
        <v>107</v>
      </c>
      <c r="F43" s="38"/>
    </row>
    <row r="44" spans="1:6" x14ac:dyDescent="0.2">
      <c r="A44" s="7" t="s">
        <v>169</v>
      </c>
      <c r="B44" s="9">
        <v>0</v>
      </c>
      <c r="C44" s="43">
        <v>0</v>
      </c>
      <c r="D44" s="1" t="s">
        <v>176</v>
      </c>
      <c r="F44" s="38"/>
    </row>
    <row r="45" spans="1:6" x14ac:dyDescent="0.2">
      <c r="A45" s="7" t="s">
        <v>110</v>
      </c>
      <c r="B45" s="9">
        <v>55175234</v>
      </c>
      <c r="C45" s="43">
        <v>25409347</v>
      </c>
      <c r="D45" s="1" t="s">
        <v>109</v>
      </c>
      <c r="F45" s="38"/>
    </row>
    <row r="46" spans="1:6" x14ac:dyDescent="0.2">
      <c r="A46" s="7" t="s">
        <v>112</v>
      </c>
      <c r="B46" s="9">
        <v>0</v>
      </c>
      <c r="C46" s="43">
        <v>0</v>
      </c>
      <c r="D46" s="1" t="s">
        <v>111</v>
      </c>
      <c r="F46" s="38"/>
    </row>
    <row r="47" spans="1:6" x14ac:dyDescent="0.2">
      <c r="A47" s="7" t="s">
        <v>114</v>
      </c>
      <c r="B47" s="9">
        <v>113266</v>
      </c>
      <c r="C47" s="43">
        <v>0</v>
      </c>
      <c r="D47" s="1" t="s">
        <v>113</v>
      </c>
      <c r="F47" s="38"/>
    </row>
    <row r="48" spans="1:6" s="35" customFormat="1" x14ac:dyDescent="0.2">
      <c r="A48" s="39" t="s">
        <v>197</v>
      </c>
      <c r="B48" s="9">
        <v>0</v>
      </c>
      <c r="C48" s="43">
        <v>3132532</v>
      </c>
      <c r="D48" s="36" t="s">
        <v>196</v>
      </c>
      <c r="F48" s="38"/>
    </row>
    <row r="49" spans="1:7" s="38" customFormat="1" x14ac:dyDescent="0.2">
      <c r="A49" s="41" t="s">
        <v>199</v>
      </c>
      <c r="B49" s="9">
        <v>0</v>
      </c>
      <c r="C49" s="43">
        <v>203489</v>
      </c>
      <c r="D49" s="40" t="s">
        <v>198</v>
      </c>
    </row>
    <row r="50" spans="1:7" x14ac:dyDescent="0.2">
      <c r="A50" s="7" t="s">
        <v>116</v>
      </c>
      <c r="B50" s="9">
        <v>113266</v>
      </c>
      <c r="C50" s="43">
        <v>3336021</v>
      </c>
      <c r="D50" s="1" t="s">
        <v>115</v>
      </c>
      <c r="F50" s="38"/>
    </row>
    <row r="51" spans="1:7" x14ac:dyDescent="0.2">
      <c r="A51" s="7" t="s">
        <v>118</v>
      </c>
      <c r="B51" s="9">
        <v>213084</v>
      </c>
      <c r="C51" s="43">
        <v>3315583</v>
      </c>
      <c r="D51" s="1" t="s">
        <v>117</v>
      </c>
      <c r="F51" s="38"/>
    </row>
    <row r="52" spans="1:7" x14ac:dyDescent="0.2">
      <c r="A52" s="41" t="s">
        <v>212</v>
      </c>
      <c r="B52" s="9">
        <v>0</v>
      </c>
      <c r="C52" s="43">
        <v>0</v>
      </c>
      <c r="D52" s="40" t="s">
        <v>211</v>
      </c>
      <c r="F52" s="38"/>
    </row>
    <row r="53" spans="1:7" x14ac:dyDescent="0.2">
      <c r="A53" s="7" t="s">
        <v>120</v>
      </c>
      <c r="B53" s="9">
        <v>10490</v>
      </c>
      <c r="C53" s="43">
        <v>28465274</v>
      </c>
      <c r="D53" s="1" t="s">
        <v>119</v>
      </c>
      <c r="F53" s="38"/>
    </row>
    <row r="54" spans="1:7" x14ac:dyDescent="0.2">
      <c r="A54" s="7" t="s">
        <v>122</v>
      </c>
      <c r="B54" s="9">
        <v>2995</v>
      </c>
      <c r="C54" s="43">
        <v>180531</v>
      </c>
      <c r="D54" s="1" t="s">
        <v>121</v>
      </c>
      <c r="F54" s="38"/>
    </row>
    <row r="55" spans="1:7" x14ac:dyDescent="0.2">
      <c r="A55" s="7" t="s">
        <v>170</v>
      </c>
      <c r="B55" s="9">
        <v>0</v>
      </c>
      <c r="C55" s="43">
        <v>3178561</v>
      </c>
      <c r="D55" s="1" t="s">
        <v>177</v>
      </c>
      <c r="F55" s="38"/>
    </row>
    <row r="56" spans="1:7" x14ac:dyDescent="0.2">
      <c r="A56" s="7" t="s">
        <v>124</v>
      </c>
      <c r="B56" s="9">
        <v>226569</v>
      </c>
      <c r="C56" s="43">
        <v>35139949</v>
      </c>
      <c r="D56" s="1" t="s">
        <v>123</v>
      </c>
      <c r="F56" s="38"/>
    </row>
    <row r="57" spans="1:7" x14ac:dyDescent="0.2">
      <c r="A57" s="7" t="s">
        <v>126</v>
      </c>
      <c r="B57" s="9">
        <v>339835</v>
      </c>
      <c r="C57" s="43">
        <v>38475970</v>
      </c>
      <c r="D57" s="1" t="s">
        <v>125</v>
      </c>
      <c r="F57" s="38"/>
    </row>
    <row r="58" spans="1:7" x14ac:dyDescent="0.2">
      <c r="A58" s="7" t="s">
        <v>128</v>
      </c>
      <c r="B58" s="9">
        <v>55515069</v>
      </c>
      <c r="C58" s="43">
        <v>63885317</v>
      </c>
      <c r="D58" s="1" t="s">
        <v>127</v>
      </c>
      <c r="F58" s="38"/>
    </row>
    <row r="59" spans="1:7" x14ac:dyDescent="0.2">
      <c r="A59" t="s">
        <v>79</v>
      </c>
      <c r="C59" s="46"/>
      <c r="D59" t="s">
        <v>79</v>
      </c>
      <c r="F59" s="38"/>
    </row>
    <row r="60" spans="1:7" x14ac:dyDescent="0.2">
      <c r="A60" s="8" t="s">
        <v>4</v>
      </c>
      <c r="C60" s="46"/>
      <c r="D60" s="6" t="s">
        <v>5</v>
      </c>
      <c r="E60" s="38"/>
      <c r="F60" s="38"/>
    </row>
    <row r="61" spans="1:7" x14ac:dyDescent="0.2">
      <c r="A61" s="7" t="s">
        <v>130</v>
      </c>
      <c r="B61" s="9">
        <v>0</v>
      </c>
      <c r="C61" s="43">
        <v>30994288</v>
      </c>
      <c r="D61" s="1" t="s">
        <v>129</v>
      </c>
      <c r="F61" s="38"/>
      <c r="G61" s="38"/>
    </row>
    <row r="62" spans="1:7" x14ac:dyDescent="0.2">
      <c r="A62" s="7" t="s">
        <v>132</v>
      </c>
      <c r="B62" s="9">
        <v>0</v>
      </c>
      <c r="C62" s="43">
        <v>25556522</v>
      </c>
      <c r="D62" s="1" t="s">
        <v>131</v>
      </c>
      <c r="F62" s="38"/>
      <c r="G62" s="38"/>
    </row>
    <row r="63" spans="1:7" s="38" customFormat="1" x14ac:dyDescent="0.2">
      <c r="A63" s="7" t="s">
        <v>134</v>
      </c>
      <c r="B63" s="9">
        <v>0</v>
      </c>
      <c r="C63" s="43">
        <v>5437766</v>
      </c>
      <c r="D63" s="1" t="s">
        <v>133</v>
      </c>
      <c r="E63"/>
    </row>
    <row r="64" spans="1:7" s="38" customFormat="1" x14ac:dyDescent="0.2">
      <c r="A64" s="48" t="s">
        <v>210</v>
      </c>
      <c r="B64" s="9">
        <v>0</v>
      </c>
      <c r="C64" s="43">
        <v>-60783</v>
      </c>
      <c r="D64" s="42" t="s">
        <v>207</v>
      </c>
    </row>
    <row r="65" spans="1:7" x14ac:dyDescent="0.2">
      <c r="A65" s="7" t="s">
        <v>136</v>
      </c>
      <c r="B65" s="9">
        <v>213172</v>
      </c>
      <c r="C65" s="43">
        <v>736215</v>
      </c>
      <c r="D65" s="1" t="s">
        <v>135</v>
      </c>
      <c r="E65" s="38"/>
      <c r="F65" s="38"/>
      <c r="G65" s="38"/>
    </row>
    <row r="66" spans="1:7" x14ac:dyDescent="0.2">
      <c r="A66" s="7" t="s">
        <v>138</v>
      </c>
      <c r="B66" s="9">
        <v>854590</v>
      </c>
      <c r="C66" s="43">
        <v>2367299</v>
      </c>
      <c r="D66" s="1" t="s">
        <v>137</v>
      </c>
      <c r="F66" s="38"/>
      <c r="G66" s="38"/>
    </row>
    <row r="67" spans="1:7" x14ac:dyDescent="0.2">
      <c r="A67" s="7" t="s">
        <v>171</v>
      </c>
      <c r="B67" s="10">
        <v>0</v>
      </c>
      <c r="C67" s="43">
        <v>799670</v>
      </c>
      <c r="D67" s="1" t="s">
        <v>178</v>
      </c>
      <c r="F67" s="38"/>
      <c r="G67" s="38"/>
    </row>
    <row r="68" spans="1:7" x14ac:dyDescent="0.2">
      <c r="A68" s="7" t="s">
        <v>172</v>
      </c>
      <c r="B68" s="9">
        <v>0</v>
      </c>
      <c r="C68" s="43">
        <v>363327</v>
      </c>
      <c r="D68" s="1" t="s">
        <v>179</v>
      </c>
      <c r="F68" s="38"/>
      <c r="G68" s="38"/>
    </row>
    <row r="69" spans="1:7" x14ac:dyDescent="0.2">
      <c r="A69" s="7" t="s">
        <v>140</v>
      </c>
      <c r="B69" s="9">
        <v>-641418</v>
      </c>
      <c r="C69" s="43">
        <v>2643685</v>
      </c>
      <c r="D69" s="1" t="s">
        <v>139</v>
      </c>
      <c r="F69" s="38"/>
      <c r="G69" s="38"/>
    </row>
    <row r="70" spans="1:7" x14ac:dyDescent="0.2">
      <c r="A70" s="48" t="s">
        <v>208</v>
      </c>
      <c r="B70" s="9">
        <v>0</v>
      </c>
      <c r="C70" s="43">
        <v>40013</v>
      </c>
      <c r="D70" s="40" t="s">
        <v>203</v>
      </c>
      <c r="F70" s="38"/>
      <c r="G70" s="38"/>
    </row>
    <row r="71" spans="1:7" x14ac:dyDescent="0.2">
      <c r="A71" s="7" t="s">
        <v>173</v>
      </c>
      <c r="B71" s="9">
        <v>0</v>
      </c>
      <c r="C71" s="43">
        <v>2352560</v>
      </c>
      <c r="D71" s="1" t="s">
        <v>180</v>
      </c>
      <c r="F71" s="38"/>
      <c r="G71" s="38"/>
    </row>
    <row r="72" spans="1:7" x14ac:dyDescent="0.2">
      <c r="A72" s="48" t="s">
        <v>209</v>
      </c>
      <c r="B72" s="9">
        <v>0</v>
      </c>
      <c r="C72" s="43">
        <v>-2312547</v>
      </c>
      <c r="D72" s="40" t="s">
        <v>204</v>
      </c>
      <c r="F72" s="38"/>
      <c r="G72" s="38"/>
    </row>
    <row r="73" spans="1:7" x14ac:dyDescent="0.2">
      <c r="A73" s="7" t="s">
        <v>142</v>
      </c>
      <c r="B73" s="9">
        <v>122971</v>
      </c>
      <c r="C73" s="43">
        <v>0</v>
      </c>
      <c r="D73" s="1" t="s">
        <v>141</v>
      </c>
      <c r="F73" s="38"/>
      <c r="G73" s="38"/>
    </row>
    <row r="74" spans="1:7" x14ac:dyDescent="0.2">
      <c r="A74" s="7" t="s">
        <v>144</v>
      </c>
      <c r="B74" s="9">
        <v>2530338</v>
      </c>
      <c r="C74" s="43">
        <v>0</v>
      </c>
      <c r="D74" s="1" t="s">
        <v>143</v>
      </c>
      <c r="F74" s="38"/>
      <c r="G74" s="38"/>
    </row>
    <row r="75" spans="1:7" x14ac:dyDescent="0.2">
      <c r="A75" s="7" t="s">
        <v>146</v>
      </c>
      <c r="B75" s="9">
        <v>137919</v>
      </c>
      <c r="C75" s="43">
        <v>0</v>
      </c>
      <c r="D75" s="1" t="s">
        <v>145</v>
      </c>
      <c r="F75" s="38"/>
      <c r="G75" s="38"/>
    </row>
    <row r="76" spans="1:7" x14ac:dyDescent="0.2">
      <c r="A76" s="7" t="s">
        <v>148</v>
      </c>
      <c r="B76" s="9">
        <v>2149810</v>
      </c>
      <c r="C76" s="43">
        <v>270355</v>
      </c>
      <c r="D76" s="1" t="s">
        <v>147</v>
      </c>
      <c r="F76" s="38"/>
      <c r="G76" s="38"/>
    </row>
    <row r="77" spans="1:7" x14ac:dyDescent="0.2">
      <c r="A77" s="7" t="s">
        <v>150</v>
      </c>
      <c r="B77" s="9">
        <v>10626</v>
      </c>
      <c r="C77" s="43">
        <v>31633</v>
      </c>
      <c r="D77" s="1" t="s">
        <v>149</v>
      </c>
      <c r="F77" s="38"/>
      <c r="G77" s="38"/>
    </row>
    <row r="78" spans="1:7" x14ac:dyDescent="0.2">
      <c r="A78" s="7" t="s">
        <v>152</v>
      </c>
      <c r="B78" s="9">
        <v>2139184</v>
      </c>
      <c r="C78" s="43">
        <v>238722</v>
      </c>
      <c r="D78" s="1" t="s">
        <v>151</v>
      </c>
      <c r="F78" s="38"/>
      <c r="G78" s="38"/>
    </row>
    <row r="79" spans="1:7" x14ac:dyDescent="0.2">
      <c r="A79" s="7" t="s">
        <v>154</v>
      </c>
      <c r="B79" s="9">
        <v>2139184</v>
      </c>
      <c r="C79" s="43">
        <v>238722</v>
      </c>
      <c r="D79" s="1" t="s">
        <v>153</v>
      </c>
      <c r="F79" s="38"/>
      <c r="G79" s="38"/>
    </row>
    <row r="80" spans="1:7" x14ac:dyDescent="0.2">
      <c r="A80" s="7" t="s">
        <v>156</v>
      </c>
      <c r="B80" s="9">
        <v>2139184</v>
      </c>
      <c r="C80" s="43">
        <v>238722</v>
      </c>
      <c r="D80" s="1" t="s">
        <v>155</v>
      </c>
      <c r="F80" s="38"/>
      <c r="G80" s="38"/>
    </row>
    <row r="81" spans="1:6" x14ac:dyDescent="0.2">
      <c r="A81" s="7" t="s">
        <v>158</v>
      </c>
      <c r="B81" s="9">
        <v>0</v>
      </c>
      <c r="C81" s="43">
        <v>0</v>
      </c>
      <c r="D81" s="1" t="s">
        <v>157</v>
      </c>
      <c r="F81" s="38"/>
    </row>
    <row r="82" spans="1:6" x14ac:dyDescent="0.2">
      <c r="A82" t="s">
        <v>79</v>
      </c>
      <c r="B82" s="11"/>
      <c r="C82" s="47"/>
      <c r="D82" t="s">
        <v>79</v>
      </c>
      <c r="F82" s="38"/>
    </row>
    <row r="83" spans="1:6" x14ac:dyDescent="0.2">
      <c r="A83" s="6" t="s">
        <v>6</v>
      </c>
      <c r="B83" s="11"/>
      <c r="C83" s="47"/>
      <c r="D83" s="6" t="s">
        <v>7</v>
      </c>
      <c r="F83" s="38"/>
    </row>
    <row r="84" spans="1:6" x14ac:dyDescent="0.2">
      <c r="A84" s="7" t="s">
        <v>213</v>
      </c>
      <c r="B84" s="9">
        <v>-382813</v>
      </c>
      <c r="C84" s="43">
        <v>5514998</v>
      </c>
      <c r="D84" s="1" t="s">
        <v>202</v>
      </c>
      <c r="F84" s="38"/>
    </row>
    <row r="85" spans="1:6" x14ac:dyDescent="0.2">
      <c r="A85" s="7" t="s">
        <v>160</v>
      </c>
      <c r="B85" s="9">
        <v>1768966</v>
      </c>
      <c r="C85" s="43">
        <v>-4176163</v>
      </c>
      <c r="D85" s="1" t="s">
        <v>159</v>
      </c>
      <c r="F85" s="38"/>
    </row>
    <row r="86" spans="1:6" x14ac:dyDescent="0.2">
      <c r="A86" s="7" t="s">
        <v>162</v>
      </c>
      <c r="B86" s="9">
        <v>-2089510</v>
      </c>
      <c r="C86" s="43">
        <v>-2984373</v>
      </c>
      <c r="D86" s="1" t="s">
        <v>161</v>
      </c>
      <c r="F86" s="38"/>
    </row>
    <row r="87" spans="1:6" x14ac:dyDescent="0.2">
      <c r="A87" s="7" t="s">
        <v>164</v>
      </c>
      <c r="B87" s="9">
        <v>1322496</v>
      </c>
      <c r="C87" s="43">
        <v>-4544055</v>
      </c>
      <c r="D87" s="1" t="s">
        <v>163</v>
      </c>
      <c r="F87" s="38"/>
    </row>
    <row r="88" spans="1:6" x14ac:dyDescent="0.2">
      <c r="A88" s="7" t="s">
        <v>166</v>
      </c>
      <c r="B88" s="9">
        <v>619139</v>
      </c>
      <c r="C88" s="43">
        <v>-6189593</v>
      </c>
      <c r="D88" s="1" t="s">
        <v>165</v>
      </c>
      <c r="F88" s="38"/>
    </row>
  </sheetData>
  <pageMargins left="2.5" right="0.75" top="1" bottom="1" header="0.5" footer="0.5"/>
  <pageSetup scale="68" fitToWidth="0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ADAEAD-F9C3-4605-B185-E33A550AFE9C}">
  <dimension ref="A3:D38"/>
  <sheetViews>
    <sheetView topLeftCell="A22" workbookViewId="0">
      <selection activeCell="C20" sqref="C20"/>
    </sheetView>
  </sheetViews>
  <sheetFormatPr defaultRowHeight="12.75" x14ac:dyDescent="0.2"/>
  <cols>
    <col min="1" max="1" width="46.85546875" customWidth="1"/>
    <col min="2" max="2" width="29" bestFit="1" customWidth="1"/>
    <col min="3" max="3" width="29" customWidth="1"/>
    <col min="4" max="4" width="41.140625" customWidth="1"/>
  </cols>
  <sheetData>
    <row r="3" spans="1:4" ht="25.5" x14ac:dyDescent="0.2">
      <c r="A3" s="13"/>
      <c r="B3" s="14" t="s">
        <v>0</v>
      </c>
      <c r="C3" s="2" t="s">
        <v>187</v>
      </c>
      <c r="D3" s="13"/>
    </row>
    <row r="4" spans="1:4" ht="15" x14ac:dyDescent="0.2">
      <c r="A4" s="15" t="s">
        <v>8</v>
      </c>
      <c r="B4" s="16" t="s">
        <v>1</v>
      </c>
      <c r="C4" s="2" t="s">
        <v>186</v>
      </c>
      <c r="D4" s="15" t="s">
        <v>9</v>
      </c>
    </row>
    <row r="5" spans="1:4" ht="15" x14ac:dyDescent="0.2">
      <c r="A5" s="17"/>
      <c r="B5" s="14">
        <v>141014</v>
      </c>
      <c r="C5" s="2">
        <v>141061</v>
      </c>
      <c r="D5" s="17"/>
    </row>
    <row r="6" spans="1:4" ht="14.25" x14ac:dyDescent="0.2">
      <c r="A6" s="18" t="s">
        <v>10</v>
      </c>
      <c r="B6" s="28">
        <v>1</v>
      </c>
      <c r="C6" s="27">
        <v>1</v>
      </c>
      <c r="D6" s="19" t="s">
        <v>11</v>
      </c>
    </row>
    <row r="7" spans="1:4" ht="14.25" x14ac:dyDescent="0.2">
      <c r="A7" s="18" t="s">
        <v>201</v>
      </c>
      <c r="B7" s="28">
        <v>2.02</v>
      </c>
      <c r="C7" s="28" t="s">
        <v>55</v>
      </c>
      <c r="D7" s="20" t="s">
        <v>200</v>
      </c>
    </row>
    <row r="8" spans="1:4" ht="14.25" x14ac:dyDescent="0.2">
      <c r="A8" s="18" t="s">
        <v>12</v>
      </c>
      <c r="B8" s="21">
        <v>552332.23</v>
      </c>
      <c r="C8" s="21" t="s">
        <v>55</v>
      </c>
      <c r="D8" s="20" t="s">
        <v>13</v>
      </c>
    </row>
    <row r="9" spans="1:4" ht="14.25" x14ac:dyDescent="0.2">
      <c r="A9" s="18" t="s">
        <v>14</v>
      </c>
      <c r="B9" s="21">
        <v>271787</v>
      </c>
      <c r="C9" s="21" t="s">
        <v>55</v>
      </c>
      <c r="D9" s="20" t="s">
        <v>15</v>
      </c>
    </row>
    <row r="10" spans="1:4" ht="14.25" x14ac:dyDescent="0.2">
      <c r="A10" s="18" t="s">
        <v>16</v>
      </c>
      <c r="B10" s="21">
        <v>484</v>
      </c>
      <c r="C10" s="21" t="s">
        <v>55</v>
      </c>
      <c r="D10" s="20" t="s">
        <v>17</v>
      </c>
    </row>
    <row r="11" spans="1:4" ht="14.25" x14ac:dyDescent="0.2">
      <c r="A11" s="18" t="s">
        <v>18</v>
      </c>
      <c r="B11" s="21">
        <v>15000000</v>
      </c>
      <c r="C11" s="21">
        <v>20000000</v>
      </c>
      <c r="D11" s="20" t="s">
        <v>19</v>
      </c>
    </row>
    <row r="12" spans="1:4" ht="14.25" x14ac:dyDescent="0.2">
      <c r="A12" s="18" t="s">
        <v>20</v>
      </c>
      <c r="B12" s="21">
        <v>30300000</v>
      </c>
      <c r="C12" s="21" t="s">
        <v>55</v>
      </c>
      <c r="D12" s="20" t="s">
        <v>21</v>
      </c>
    </row>
    <row r="13" spans="1:4" ht="14.25" x14ac:dyDescent="0.2">
      <c r="A13" s="18" t="s">
        <v>22</v>
      </c>
      <c r="B13" s="22">
        <v>45657</v>
      </c>
      <c r="C13" s="22">
        <v>45657</v>
      </c>
      <c r="D13" s="20" t="s">
        <v>23</v>
      </c>
    </row>
    <row r="14" spans="1:4" ht="38.25" x14ac:dyDescent="0.2">
      <c r="A14" s="30" t="s">
        <v>185</v>
      </c>
      <c r="D14" s="31" t="s">
        <v>184</v>
      </c>
    </row>
    <row r="16" spans="1:4" ht="15" x14ac:dyDescent="0.2">
      <c r="A16" s="23" t="s">
        <v>24</v>
      </c>
      <c r="B16" s="24"/>
      <c r="C16" s="24"/>
      <c r="D16" s="25" t="s">
        <v>25</v>
      </c>
    </row>
    <row r="17" spans="1:4" ht="14.25" x14ac:dyDescent="0.2">
      <c r="A17" s="26" t="s">
        <v>26</v>
      </c>
      <c r="B17" s="27">
        <f>+B9*100/B11</f>
        <v>1.8119133333333333</v>
      </c>
      <c r="C17" s="27" t="s">
        <v>55</v>
      </c>
      <c r="D17" s="19" t="s">
        <v>27</v>
      </c>
    </row>
    <row r="18" spans="1:4" ht="14.25" x14ac:dyDescent="0.2">
      <c r="A18" s="18" t="s">
        <v>28</v>
      </c>
      <c r="B18" s="28">
        <f>+'Annual Financial Data'!B80/'Financial Ratios'!B11</f>
        <v>0.14261226666666665</v>
      </c>
      <c r="C18" s="28">
        <f>+'Annual Financial Data'!C80/'Financial Ratios'!C11</f>
        <v>1.19361E-2</v>
      </c>
      <c r="D18" s="20" t="s">
        <v>29</v>
      </c>
    </row>
    <row r="19" spans="1:4" ht="14.25" x14ac:dyDescent="0.2">
      <c r="A19" s="18" t="s">
        <v>30</v>
      </c>
      <c r="B19" s="28">
        <f>+'Annual Financial Data'!B43/'Financial Ratios'!B11</f>
        <v>3.6783489333333335</v>
      </c>
      <c r="C19" s="28">
        <f>+'Annual Financial Data'!C43/'Financial Ratios'!C11</f>
        <v>1.2704673500000001</v>
      </c>
      <c r="D19" s="20" t="s">
        <v>31</v>
      </c>
    </row>
    <row r="20" spans="1:4" ht="14.25" x14ac:dyDescent="0.2">
      <c r="A20" s="18" t="s">
        <v>32</v>
      </c>
      <c r="B20" s="28">
        <f>+B12/'Annual Financial Data'!B80</f>
        <v>14.164279463571155</v>
      </c>
      <c r="C20" s="28" t="s">
        <v>55</v>
      </c>
      <c r="D20" s="20" t="s">
        <v>33</v>
      </c>
    </row>
    <row r="21" spans="1:4" ht="14.25" x14ac:dyDescent="0.2">
      <c r="A21" s="18" t="s">
        <v>34</v>
      </c>
      <c r="B21" s="28">
        <f>+B12/'Annual Financial Data'!B43</f>
        <v>0.5491594290293359</v>
      </c>
      <c r="C21" s="28" t="s">
        <v>55</v>
      </c>
      <c r="D21" s="20" t="s">
        <v>35</v>
      </c>
    </row>
    <row r="22" spans="1:4" x14ac:dyDescent="0.2">
      <c r="B22" s="29"/>
      <c r="C22" s="29"/>
    </row>
    <row r="23" spans="1:4" ht="14.25" x14ac:dyDescent="0.2">
      <c r="A23" s="18" t="s">
        <v>36</v>
      </c>
      <c r="B23" s="28" t="s">
        <v>55</v>
      </c>
      <c r="C23" s="28">
        <f>'Annual Financial Data'!C63*100/'Annual Financial Data'!C61</f>
        <v>17.544413344807275</v>
      </c>
      <c r="D23" s="20" t="s">
        <v>37</v>
      </c>
    </row>
    <row r="24" spans="1:4" ht="14.25" x14ac:dyDescent="0.2">
      <c r="A24" s="18" t="s">
        <v>38</v>
      </c>
      <c r="B24" s="28" t="s">
        <v>55</v>
      </c>
      <c r="C24" s="28">
        <f>('Annual Financial Data'!C76+'Annual Financial Data'!C71)*100/'Annual Financial Data'!C61</f>
        <v>8.462575426801223</v>
      </c>
      <c r="D24" s="20" t="s">
        <v>39</v>
      </c>
    </row>
    <row r="25" spans="1:4" ht="14.25" x14ac:dyDescent="0.2">
      <c r="A25" s="18" t="s">
        <v>40</v>
      </c>
      <c r="B25" s="28" t="s">
        <v>55</v>
      </c>
      <c r="C25" s="28">
        <f>'Annual Financial Data'!C79*100/'Annual Financial Data'!C61</f>
        <v>0.77021288567751578</v>
      </c>
      <c r="D25" s="20" t="s">
        <v>62</v>
      </c>
    </row>
    <row r="26" spans="1:4" ht="14.25" x14ac:dyDescent="0.2">
      <c r="A26" s="18" t="s">
        <v>41</v>
      </c>
      <c r="B26" s="28">
        <f>+'Annual Financial Data'!B79*100/'Annual Financial Data'!B33</f>
        <v>3.8533393518793968</v>
      </c>
      <c r="C26" s="28">
        <f>+'Annual Financial Data'!C79*100/'Annual Financial Data'!C33</f>
        <v>0.37367271731624968</v>
      </c>
      <c r="D26" s="20" t="s">
        <v>42</v>
      </c>
    </row>
    <row r="27" spans="1:4" ht="14.25" x14ac:dyDescent="0.2">
      <c r="A27" s="18" t="s">
        <v>43</v>
      </c>
      <c r="B27" s="28">
        <f>+'Annual Financial Data'!B80*100/'Annual Financial Data'!B43</f>
        <v>3.8770728185765373</v>
      </c>
      <c r="C27" s="28">
        <f>+'Annual Financial Data'!C80*100/'Annual Financial Data'!C43</f>
        <v>0.93950466338233718</v>
      </c>
      <c r="D27" s="20" t="s">
        <v>44</v>
      </c>
    </row>
    <row r="28" spans="1:4" x14ac:dyDescent="0.2">
      <c r="B28" s="29"/>
      <c r="C28" s="29"/>
    </row>
    <row r="29" spans="1:4" ht="14.25" x14ac:dyDescent="0.2">
      <c r="A29" s="18" t="s">
        <v>45</v>
      </c>
      <c r="B29" s="28">
        <f>+'Annual Financial Data'!B57*100/'Annual Financial Data'!B33</f>
        <v>0.612149108560056</v>
      </c>
      <c r="C29" s="28">
        <f>+'Annual Financial Data'!C57*100/'Annual Financial Data'!C33</f>
        <v>60.226624530954432</v>
      </c>
      <c r="D29" s="20" t="s">
        <v>46</v>
      </c>
    </row>
    <row r="30" spans="1:4" ht="14.25" x14ac:dyDescent="0.2">
      <c r="A30" s="18" t="s">
        <v>47</v>
      </c>
      <c r="B30" s="28">
        <f>+'Annual Financial Data'!B45*100/'Annual Financial Data'!B33</f>
        <v>99.387850891439939</v>
      </c>
      <c r="C30" s="28">
        <f>+'Annual Financial Data'!C45*100/'Annual Financial Data'!C33</f>
        <v>39.773375469045568</v>
      </c>
      <c r="D30" s="20" t="s">
        <v>48</v>
      </c>
    </row>
    <row r="31" spans="1:4" ht="14.25" x14ac:dyDescent="0.2">
      <c r="A31" s="18" t="s">
        <v>49</v>
      </c>
      <c r="B31" s="28" t="s">
        <v>55</v>
      </c>
      <c r="C31" s="28" t="s">
        <v>55</v>
      </c>
      <c r="D31" s="20" t="s">
        <v>56</v>
      </c>
    </row>
    <row r="32" spans="1:4" x14ac:dyDescent="0.2">
      <c r="B32" s="29"/>
      <c r="C32" s="29"/>
    </row>
    <row r="33" spans="1:4" ht="14.25" x14ac:dyDescent="0.2">
      <c r="A33" s="18" t="s">
        <v>50</v>
      </c>
      <c r="B33" s="28">
        <f>+'Annual Financial Data'!B61/'Annual Financial Data'!B33</f>
        <v>0</v>
      </c>
      <c r="C33" s="28">
        <f>+'Annual Financial Data'!C61/'Annual Financial Data'!C33</f>
        <v>0.48515511005447465</v>
      </c>
      <c r="D33" s="20" t="s">
        <v>57</v>
      </c>
    </row>
    <row r="34" spans="1:4" ht="14.25" x14ac:dyDescent="0.2">
      <c r="A34" s="18" t="s">
        <v>51</v>
      </c>
      <c r="B34" s="28">
        <f>+'Annual Financial Data'!B61/'Annual Financial Data'!B14</f>
        <v>0</v>
      </c>
      <c r="C34" s="28">
        <f>+'Annual Financial Data'!C61/'Annual Financial Data'!C14</f>
        <v>1.3516719534775181</v>
      </c>
      <c r="D34" s="20" t="s">
        <v>58</v>
      </c>
    </row>
    <row r="35" spans="1:4" ht="14.25" x14ac:dyDescent="0.2">
      <c r="A35" s="18" t="s">
        <v>52</v>
      </c>
      <c r="B35" s="28">
        <f>+'Annual Financial Data'!B61/'Financial Ratios'!B38</f>
        <v>0</v>
      </c>
      <c r="C35" s="28">
        <f>+'Annual Financial Data'!C61/'Financial Ratios'!C38</f>
        <v>55.368497022055017</v>
      </c>
      <c r="D35" s="20" t="s">
        <v>59</v>
      </c>
    </row>
    <row r="36" spans="1:4" x14ac:dyDescent="0.2">
      <c r="B36" s="29"/>
      <c r="C36" s="29"/>
    </row>
    <row r="37" spans="1:4" ht="14.25" x14ac:dyDescent="0.2">
      <c r="A37" s="18" t="s">
        <v>53</v>
      </c>
      <c r="B37" s="28">
        <f>+'Annual Financial Data'!B32/'Annual Financial Data'!B56</f>
        <v>12.85975574769717</v>
      </c>
      <c r="C37" s="28">
        <f>+'Annual Financial Data'!C32/'Annual Financial Data'!C56</f>
        <v>1.0159300743435911</v>
      </c>
      <c r="D37" s="20" t="s">
        <v>60</v>
      </c>
    </row>
    <row r="38" spans="1:4" ht="14.25" x14ac:dyDescent="0.2">
      <c r="A38" s="18" t="s">
        <v>54</v>
      </c>
      <c r="B38" s="21">
        <f>+'Annual Financial Data'!B32-'Annual Financial Data'!B56</f>
        <v>2687053</v>
      </c>
      <c r="C38" s="21">
        <f>+'Annual Financial Data'!C32-'Annual Financial Data'!C56</f>
        <v>559782</v>
      </c>
      <c r="D38" s="20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Annual Financial Data</vt:lpstr>
      <vt:lpstr>Financial Ratios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nagham</dc:creator>
  <cp:lastModifiedBy>Nagham Malahmeh</cp:lastModifiedBy>
  <cp:lastPrinted>2023-08-17T12:22:34Z</cp:lastPrinted>
  <dcterms:created xsi:type="dcterms:W3CDTF">2023-07-20T06:30:55Z</dcterms:created>
  <dcterms:modified xsi:type="dcterms:W3CDTF">2026-08-03T07:00:00Z</dcterms:modified>
</cp:coreProperties>
</file>